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7620"/>
  </bookViews>
  <sheets>
    <sheet name="WOMENENTR" sheetId="1" r:id="rId1"/>
  </sheets>
  <definedNames>
    <definedName name="_xlnm.Print_Area" localSheetId="0">WOMENENTR!$A$1:$J$70</definedName>
  </definedNames>
  <calcPr calcId="145621"/>
</workbook>
</file>

<file path=xl/calcChain.xml><?xml version="1.0" encoding="utf-8"?>
<calcChain xmlns="http://schemas.openxmlformats.org/spreadsheetml/2006/main">
  <c r="J68" i="1" l="1"/>
  <c r="I68" i="1"/>
  <c r="H68" i="1"/>
  <c r="G68" i="1"/>
  <c r="F68" i="1"/>
  <c r="E68" i="1"/>
  <c r="D68" i="1"/>
  <c r="C68" i="1"/>
  <c r="J67" i="1"/>
  <c r="J66" i="1"/>
  <c r="J65" i="1"/>
  <c r="J64" i="1"/>
  <c r="J62" i="1"/>
  <c r="I62" i="1"/>
  <c r="H62" i="1"/>
  <c r="G62" i="1"/>
  <c r="F62" i="1"/>
  <c r="E62" i="1"/>
  <c r="D62" i="1"/>
  <c r="C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1" i="1"/>
  <c r="I41" i="1"/>
  <c r="H41" i="1"/>
  <c r="G41" i="1"/>
  <c r="F41" i="1"/>
  <c r="E41" i="1"/>
  <c r="D41" i="1"/>
  <c r="C41" i="1"/>
  <c r="J40" i="1"/>
  <c r="J39" i="1"/>
  <c r="J38" i="1"/>
  <c r="I36" i="1"/>
  <c r="H36" i="1"/>
  <c r="J36" i="1" s="1"/>
  <c r="G36" i="1"/>
  <c r="F36" i="1"/>
  <c r="E36" i="1"/>
  <c r="D36" i="1"/>
  <c r="C36" i="1"/>
  <c r="J35" i="1"/>
  <c r="J34" i="1"/>
  <c r="J33" i="1"/>
  <c r="I31" i="1"/>
  <c r="H31" i="1"/>
  <c r="J31" i="1" s="1"/>
  <c r="G31" i="1"/>
  <c r="F31" i="1"/>
  <c r="E31" i="1"/>
  <c r="D31" i="1"/>
  <c r="C31" i="1"/>
  <c r="J30" i="1"/>
  <c r="I28" i="1"/>
  <c r="I69" i="1" s="1"/>
  <c r="H28" i="1"/>
  <c r="H69" i="1" s="1"/>
  <c r="J69" i="1" s="1"/>
  <c r="G28" i="1"/>
  <c r="G69" i="1" s="1"/>
  <c r="F28" i="1"/>
  <c r="F69" i="1" s="1"/>
  <c r="E28" i="1"/>
  <c r="E69" i="1" s="1"/>
  <c r="D28" i="1"/>
  <c r="D69" i="1" s="1"/>
  <c r="C28" i="1"/>
  <c r="C69" i="1" s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28" i="1" l="1"/>
</calcChain>
</file>

<file path=xl/sharedStrings.xml><?xml version="1.0" encoding="utf-8"?>
<sst xmlns="http://schemas.openxmlformats.org/spreadsheetml/2006/main" count="83" uniqueCount="73">
  <si>
    <t>Annexure - 18</t>
  </si>
  <si>
    <t>WOMEN ENTREPRENEURS</t>
  </si>
  <si>
    <t>FINANCIAL ASSISTANCE TO WOMEN  ENTERPRENEURS UPTO THE QUARTER ENDED JUNE 2018</t>
  </si>
  <si>
    <t>(Rs. in lakhs)</t>
  </si>
  <si>
    <t>No.</t>
  </si>
  <si>
    <t>BANK</t>
  </si>
  <si>
    <t>Outstanding at the end of previous quarter</t>
  </si>
  <si>
    <t>Disbursement during the quarter</t>
  </si>
  <si>
    <t>Outstanding at the end of current quarter</t>
  </si>
  <si>
    <t>Net Bank Credit</t>
  </si>
  <si>
    <t>% O/s to NBC</t>
  </si>
  <si>
    <t>A/c</t>
  </si>
  <si>
    <t>Amt.</t>
  </si>
  <si>
    <t xml:space="preserve">NATIONALISED BANKS    </t>
  </si>
  <si>
    <t>ALLAHABAD BANK</t>
  </si>
  <si>
    <t>ANDHRA BANK</t>
  </si>
  <si>
    <t>BANK OF BARODA</t>
  </si>
  <si>
    <t>BANK OF INDIA</t>
  </si>
  <si>
    <t>BANK OF MAHRASHTRA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</si>
  <si>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</si>
  <si>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</si>
  <si>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</si>
  <si>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</si>
  <si>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</si>
  <si>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</si>
  <si>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BANK</t>
  </si>
  <si>
    <t>PUNJAB NATIONAL BANK</t>
  </si>
  <si>
    <t>PUNJAB AND SIND BANK</t>
  </si>
  <si>
    <t>ORIENTAL BK OF COMMERCE</t>
  </si>
  <si>
    <t>SYNDICATE BANK</t>
  </si>
  <si>
    <t>UNION BANK OF INDIA</t>
  </si>
  <si>
    <t>UNITED BANK OF INDIA</t>
  </si>
  <si>
    <t>UCO BANK</t>
  </si>
  <si>
    <t>VIJAYA BANK</t>
  </si>
  <si>
    <t>SUB TOTAL</t>
  </si>
  <si>
    <t>SBI GROUP</t>
  </si>
  <si>
    <t>STATE BANK OF INDIA</t>
  </si>
  <si>
    <t>CO-OPERATIVE BANKS</t>
  </si>
  <si>
    <t>DCCB</t>
  </si>
  <si>
    <t>GSCARDB</t>
  </si>
  <si>
    <t>GSCB</t>
  </si>
  <si>
    <t>REGIONAL RURAL BANKS</t>
  </si>
  <si>
    <t>BARODA GRAMIN BANK</t>
  </si>
  <si>
    <t>DENA GUJARAT GRAMIN BANK</t>
  </si>
  <si>
    <t>SAURASHTRA GRAMIN BANK</t>
  </si>
  <si>
    <t>PRIVATE  BANKS</t>
  </si>
  <si>
    <t>AXIS BANK</t>
  </si>
  <si>
    <t>CATHOLIC SYRIAN BANK</t>
  </si>
  <si>
    <t>CITY UNION BANK</t>
  </si>
  <si>
    <t>DCB BANK</t>
  </si>
  <si>
    <t>DHANLAXMI BANK</t>
  </si>
  <si>
    <t>FEDERAL BANK</t>
  </si>
  <si>
    <t>HDFC BANK</t>
  </si>
  <si>
    <t>ICICI BANK</t>
  </si>
  <si>
    <t>INDUSIND BANK</t>
  </si>
  <si>
    <t>J AND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</si>
  <si>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</si>
  <si>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</si>
  <si>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</si>
  <si>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</si>
  <si>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</si>
  <si>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</si>
  <si>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</si>
  <si>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</si>
  <si>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BANDHAN BANK</t>
  </si>
  <si>
    <t>SMALL FINANCE BANK</t>
  </si>
  <si>
    <t>Equitas Small Finance Bank</t>
  </si>
  <si>
    <t>Ujjivan Small Finance Bank</t>
  </si>
  <si>
    <t>Jana Small Finance Bank Ltd.</t>
  </si>
  <si>
    <t>AU Small Finance Bank Ltd.</t>
  </si>
  <si>
    <t>GRAND TOTAL</t>
  </si>
  <si>
    <t>Source: Member Banks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</si>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</sst>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 Black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name val="Arial Black"/>
      <family val="2"/>
    </font>
    <font>
      <b/>
      <sz val="16"/>
      <name val="Arial"/>
      <family val="2"/>
    </font>
    <font>
      <sz val="13"/>
      <name val="Arial Black"/>
      <family val="2"/>
    </font>
    <font>
      <b/>
      <sz val="10"/>
      <name val="Arial"/>
      <family val="2"/>
    </font>
    <font>
      <b/>
      <sz val="13"/>
      <name val="Arial Black"/>
      <family val="2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5" fillId="3" borderId="0"/>
    <xf numFmtId="0" fontId="5" fillId="4" borderId="0"/>
    <xf numFmtId="0" fontId="5" fillId="5" borderId="0"/>
    <xf numFmtId="0" fontId="5" fillId="6" borderId="0"/>
    <xf numFmtId="0" fontId="5" fillId="7" borderId="0"/>
    <xf numFmtId="0" fontId="5" fillId="8" borderId="0"/>
    <xf numFmtId="0" fontId="5" fillId="9" borderId="0"/>
    <xf numFmtId="0" fontId="5" fillId="10" borderId="0"/>
    <xf numFmtId="0" fontId="5" fillId="11" borderId="0"/>
    <xf numFmtId="0" fontId="5" fillId="12" borderId="0"/>
    <xf numFmtId="0" fontId="5" fillId="13" borderId="0"/>
    <xf numFmtId="0" fontId="5" fillId="14" borderId="0"/>
    <xf numFmtId="0" fontId="6" fillId="15" borderId="0"/>
    <xf numFmtId="0" fontId="6" fillId="16" borderId="0"/>
    <xf numFmtId="0" fontId="6" fillId="17" borderId="0"/>
    <xf numFmtId="0" fontId="6" fillId="18" borderId="0"/>
    <xf numFmtId="0" fontId="6" fillId="19" borderId="0"/>
    <xf numFmtId="0" fontId="6" fillId="20" borderId="0"/>
    <xf numFmtId="0" fontId="6" fillId="21" borderId="0"/>
    <xf numFmtId="0" fontId="6" fillId="22" borderId="0"/>
    <xf numFmtId="0" fontId="6" fillId="23" borderId="0"/>
    <xf numFmtId="0" fontId="6" fillId="24" borderId="0"/>
    <xf numFmtId="0" fontId="6" fillId="25" borderId="0"/>
    <xf numFmtId="0" fontId="6" fillId="26" borderId="0"/>
    <xf numFmtId="0" fontId="7" fillId="27" borderId="0"/>
    <xf numFmtId="0" fontId="8" fillId="28" borderId="2"/>
    <xf numFmtId="0" fontId="9" fillId="29" borderId="3"/>
    <xf numFmtId="0" fontId="10" fillId="0" borderId="0"/>
    <xf numFmtId="0" fontId="11" fillId="30" borderId="0"/>
    <xf numFmtId="0" fontId="12" fillId="0" borderId="4"/>
    <xf numFmtId="0" fontId="13" fillId="0" borderId="5"/>
    <xf numFmtId="0" fontId="14" fillId="0" borderId="6"/>
    <xf numFmtId="0" fontId="14" fillId="0" borderId="0"/>
    <xf numFmtId="0" fontId="15" fillId="31" borderId="2"/>
    <xf numFmtId="0" fontId="16" fillId="0" borderId="7"/>
    <xf numFmtId="0" fontId="17" fillId="32" borderId="0"/>
    <xf numFmtId="0" fontId="5" fillId="0" borderId="0"/>
    <xf numFmtId="0" fontId="5" fillId="33" borderId="8"/>
    <xf numFmtId="0" fontId="18" fillId="28" borderId="9"/>
    <xf numFmtId="0" fontId="19" fillId="0" borderId="0"/>
    <xf numFmtId="0" fontId="20" fillId="0" borderId="10"/>
    <xf numFmtId="0" fontId="21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/>
    <xf numFmtId="2" fontId="1" fillId="2" borderId="0" xfId="0" applyNumberFormat="1" applyFont="1" applyFill="1"/>
    <xf numFmtId="0" fontId="1" fillId="0" borderId="0" xfId="0" applyFont="1" applyAlignment="1">
      <alignment horizontal="right"/>
    </xf>
    <xf numFmtId="0" fontId="1" fillId="2" borderId="0" xfId="0" applyFont="1" applyFill="1"/>
    <xf numFmtId="0" fontId="3" fillId="0" borderId="1" xfId="0" applyFont="1" applyBorder="1" applyAlignment="1">
      <alignment horizontal="center"/>
    </xf>
    <xf numFmtId="0" fontId="1" fillId="0" borderId="0" xfId="0" applyFont="1"/>
    <xf numFmtId="2" fontId="1" fillId="2" borderId="0" xfId="0" applyNumberFormat="1" applyFont="1" applyFill="1"/>
    <xf numFmtId="0" fontId="1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/>
    <xf numFmtId="0" fontId="1" fillId="0" borderId="0" xfId="0" applyFont="1"/>
    <xf numFmtId="0" fontId="0" fillId="0" borderId="0" xfId="0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" fontId="3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vertical="center"/>
    </xf>
    <xf numFmtId="1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" fontId="26" fillId="0" borderId="1" xfId="0" applyNumberFormat="1" applyFont="1" applyBorder="1" applyAlignment="1">
      <alignment vertical="center"/>
    </xf>
    <xf numFmtId="2" fontId="26" fillId="0" borderId="1" xfId="0" applyNumberFormat="1" applyFont="1" applyBorder="1" applyAlignment="1">
      <alignment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3" fillId="0" borderId="0" xfId="0" applyFont="1" applyAlignment="1">
      <alignment horizontal="right" vertical="top"/>
    </xf>
    <xf numFmtId="0" fontId="2" fillId="0" borderId="0" xfId="0" applyFont="1" applyAlignment="1">
      <alignment horizontal="right"/>
    </xf>
    <xf numFmtId="0" fontId="22" fillId="2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0" fillId="0" borderId="0" xfId="0"/>
    <xf numFmtId="0" fontId="3" fillId="0" borderId="13" xfId="0" applyFont="1" applyBorder="1" applyAlignment="1">
      <alignment horizontal="center" vertic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108"/>
  <sheetViews>
    <sheetView tabSelected="1" view="pageBreakPreview" zoomScale="60" zoomScaleNormal="80" workbookViewId="0">
      <selection activeCell="O20" sqref="O20"/>
    </sheetView>
  </sheetViews>
  <sheetFormatPr defaultColWidth="9.6640625" defaultRowHeight="15" x14ac:dyDescent="0.2"/>
  <cols>
    <col min="1" max="1" width="4.6640625" style="1" customWidth="1"/>
    <col min="2" max="2" width="28.88671875" style="1" customWidth="1"/>
    <col min="3" max="3" width="9.6640625" style="1" customWidth="1"/>
    <col min="4" max="4" width="12" style="1" customWidth="1"/>
    <col min="5" max="5" width="9.6640625" style="1" customWidth="1"/>
    <col min="6" max="6" width="10.33203125" style="1" customWidth="1"/>
    <col min="7" max="7" width="12.109375" style="1" customWidth="1"/>
    <col min="8" max="8" width="11.88671875" style="1" customWidth="1"/>
    <col min="9" max="9" width="13" style="1" customWidth="1"/>
    <col min="10" max="10" width="9.33203125" style="1" customWidth="1"/>
    <col min="11" max="253" width="9.6640625" style="1" customWidth="1"/>
  </cols>
  <sheetData>
    <row r="1" spans="1:253" ht="30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</row>
    <row r="2" spans="1:253" ht="27" customHeight="1" x14ac:dyDescent="0.2">
      <c r="A2" s="7"/>
      <c r="B2" s="7"/>
      <c r="C2" s="7"/>
      <c r="D2" s="8"/>
      <c r="E2" s="7"/>
      <c r="F2" s="7"/>
      <c r="G2" s="36" t="s">
        <v>1</v>
      </c>
      <c r="H2" s="36"/>
      <c r="I2" s="36"/>
      <c r="J2" s="36"/>
    </row>
    <row r="3" spans="1:253" s="14" customFormat="1" ht="24.75" customHeight="1" x14ac:dyDescent="0.2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</row>
    <row r="4" spans="1:253" ht="22.5" customHeight="1" x14ac:dyDescent="0.25">
      <c r="A4" s="7"/>
      <c r="B4" s="7"/>
      <c r="C4" s="7"/>
      <c r="D4" s="8"/>
      <c r="E4" s="7"/>
      <c r="F4" s="7"/>
      <c r="G4" s="7"/>
      <c r="H4" s="7"/>
      <c r="I4" s="37" t="s">
        <v>3</v>
      </c>
      <c r="J4" s="37"/>
    </row>
    <row r="5" spans="1:253" ht="56.25" customHeight="1" x14ac:dyDescent="0.2">
      <c r="A5" s="32" t="s">
        <v>4</v>
      </c>
      <c r="B5" s="40" t="s">
        <v>5</v>
      </c>
      <c r="C5" s="42" t="s">
        <v>6</v>
      </c>
      <c r="D5" s="43"/>
      <c r="E5" s="42" t="s">
        <v>7</v>
      </c>
      <c r="F5" s="43"/>
      <c r="G5" s="42" t="s">
        <v>8</v>
      </c>
      <c r="H5" s="43"/>
      <c r="I5" s="17" t="s">
        <v>9</v>
      </c>
      <c r="J5" s="32" t="s">
        <v>10</v>
      </c>
    </row>
    <row r="6" spans="1:253" ht="18" x14ac:dyDescent="0.25">
      <c r="A6" s="33"/>
      <c r="B6" s="41"/>
      <c r="C6" s="15" t="s">
        <v>11</v>
      </c>
      <c r="D6" s="15" t="s">
        <v>12</v>
      </c>
      <c r="E6" s="15" t="s">
        <v>11</v>
      </c>
      <c r="F6" s="15" t="s">
        <v>12</v>
      </c>
      <c r="G6" s="15" t="s">
        <v>11</v>
      </c>
      <c r="H6" s="16" t="s">
        <v>12</v>
      </c>
      <c r="I6" s="6" t="s">
        <v>12</v>
      </c>
      <c r="J6" s="33"/>
    </row>
    <row r="7" spans="1:253" ht="18" customHeight="1" x14ac:dyDescent="0.2">
      <c r="A7" s="18"/>
      <c r="B7" s="48" t="s">
        <v>13</v>
      </c>
      <c r="C7" s="49"/>
      <c r="D7" s="49"/>
      <c r="E7" s="49"/>
      <c r="F7" s="49"/>
      <c r="G7" s="49"/>
      <c r="H7" s="49"/>
      <c r="I7" s="49"/>
      <c r="J7" s="50"/>
    </row>
    <row r="8" spans="1:253" ht="18" customHeight="1" x14ac:dyDescent="0.2">
      <c r="A8" s="19">
        <v>1</v>
      </c>
      <c r="B8" s="20" t="s">
        <v>14</v>
      </c>
      <c r="C8" s="21">
        <v>3795</v>
      </c>
      <c r="D8" s="21">
        <v>21855.23</v>
      </c>
      <c r="E8" s="21">
        <v>61</v>
      </c>
      <c r="F8" s="21">
        <v>40.229999999999997</v>
      </c>
      <c r="G8" s="21">
        <v>3822</v>
      </c>
      <c r="H8" s="21">
        <v>21861.54</v>
      </c>
      <c r="I8" s="21">
        <v>586040.43999999994</v>
      </c>
      <c r="J8" s="22">
        <f t="shared" ref="J8:J69" si="0">(H8/I8)*100</f>
        <v>3.7303807907863842</v>
      </c>
    </row>
    <row r="9" spans="1:253" ht="18" customHeight="1" x14ac:dyDescent="0.2">
      <c r="A9" s="19">
        <v>2</v>
      </c>
      <c r="B9" s="20" t="s">
        <v>15</v>
      </c>
      <c r="C9" s="21">
        <v>3306</v>
      </c>
      <c r="D9" s="21">
        <v>15717</v>
      </c>
      <c r="E9" s="21">
        <v>150</v>
      </c>
      <c r="F9" s="21">
        <v>3228.62</v>
      </c>
      <c r="G9" s="21">
        <v>3471</v>
      </c>
      <c r="H9" s="21">
        <v>18730.2</v>
      </c>
      <c r="I9" s="21">
        <v>346095.25</v>
      </c>
      <c r="J9" s="22">
        <f t="shared" si="0"/>
        <v>5.4118627747708183</v>
      </c>
    </row>
    <row r="10" spans="1:253" ht="18" customHeight="1" x14ac:dyDescent="0.2">
      <c r="A10" s="19">
        <v>3</v>
      </c>
      <c r="B10" s="20" t="s">
        <v>16</v>
      </c>
      <c r="C10" s="21">
        <v>60444</v>
      </c>
      <c r="D10" s="21">
        <v>56412</v>
      </c>
      <c r="E10" s="21">
        <v>3320</v>
      </c>
      <c r="F10" s="21">
        <v>10455</v>
      </c>
      <c r="G10" s="21">
        <v>61501</v>
      </c>
      <c r="H10" s="21">
        <v>59742</v>
      </c>
      <c r="I10" s="21">
        <v>5317997.6500000004</v>
      </c>
      <c r="J10" s="22">
        <f t="shared" si="0"/>
        <v>1.1233927491487326</v>
      </c>
      <c r="M10" s="4"/>
    </row>
    <row r="11" spans="1:253" ht="18" customHeight="1" x14ac:dyDescent="0.2">
      <c r="A11" s="19">
        <v>4</v>
      </c>
      <c r="B11" s="20" t="s">
        <v>17</v>
      </c>
      <c r="C11" s="21">
        <v>25694</v>
      </c>
      <c r="D11" s="21">
        <v>32842.120000000003</v>
      </c>
      <c r="E11" s="21">
        <v>352</v>
      </c>
      <c r="F11" s="21">
        <v>2757</v>
      </c>
      <c r="G11" s="21">
        <v>26912</v>
      </c>
      <c r="H11" s="21">
        <v>32912</v>
      </c>
      <c r="I11" s="21">
        <v>2251943.73</v>
      </c>
      <c r="J11" s="22">
        <f t="shared" si="0"/>
        <v>1.4614930009818674</v>
      </c>
    </row>
    <row r="12" spans="1:253" ht="18" customHeight="1" x14ac:dyDescent="0.2">
      <c r="A12" s="19">
        <v>5</v>
      </c>
      <c r="B12" s="20" t="s">
        <v>18</v>
      </c>
      <c r="C12" s="21">
        <v>37</v>
      </c>
      <c r="D12" s="21">
        <v>500</v>
      </c>
      <c r="E12" s="21">
        <v>0</v>
      </c>
      <c r="F12" s="21">
        <v>0</v>
      </c>
      <c r="G12" s="21">
        <v>1930</v>
      </c>
      <c r="H12" s="21">
        <v>5228</v>
      </c>
      <c r="I12" s="21">
        <v>242051.22</v>
      </c>
      <c r="J12" s="22">
        <f t="shared" si="0"/>
        <v>2.1598734350523001</v>
      </c>
    </row>
    <row r="13" spans="1:253" ht="18" customHeight="1" x14ac:dyDescent="0.2">
      <c r="A13" s="19">
        <v>6</v>
      </c>
      <c r="B13" s="20" t="s">
        <v>19</v>
      </c>
      <c r="C13" s="21">
        <v>7691</v>
      </c>
      <c r="D13" s="21">
        <v>61033</v>
      </c>
      <c r="E13" s="21">
        <v>1420</v>
      </c>
      <c r="F13" s="21">
        <v>5481</v>
      </c>
      <c r="G13" s="21">
        <v>9111</v>
      </c>
      <c r="H13" s="21">
        <v>66514</v>
      </c>
      <c r="I13" s="21">
        <v>756983.07</v>
      </c>
      <c r="J13" s="22">
        <f t="shared" si="0"/>
        <v>8.786722271080647</v>
      </c>
    </row>
    <row r="14" spans="1:253" ht="18" customHeight="1" x14ac:dyDescent="0.2">
      <c r="A14" s="19">
        <v>7</v>
      </c>
      <c r="B14" s="20" t="s">
        <v>20</v>
      </c>
      <c r="C14" s="21">
        <v>15215</v>
      </c>
      <c r="D14" s="21">
        <v>39775</v>
      </c>
      <c r="E14" s="21">
        <v>45</v>
      </c>
      <c r="F14" s="21">
        <v>22.54</v>
      </c>
      <c r="G14" s="21">
        <v>15260</v>
      </c>
      <c r="H14" s="21">
        <v>39794.54</v>
      </c>
      <c r="I14" s="21">
        <v>1307344.7</v>
      </c>
      <c r="J14" s="22">
        <f t="shared" si="0"/>
        <v>3.0439210102737255</v>
      </c>
    </row>
    <row r="15" spans="1:253" ht="18" customHeight="1" x14ac:dyDescent="0.2">
      <c r="A15" s="19">
        <v>8</v>
      </c>
      <c r="B15" s="20" t="s">
        <v>21</v>
      </c>
      <c r="C15" s="21">
        <v>6985</v>
      </c>
      <c r="D15" s="21">
        <v>27841</v>
      </c>
      <c r="E15" s="21">
        <v>48</v>
      </c>
      <c r="F15" s="21">
        <v>118</v>
      </c>
      <c r="G15" s="21">
        <v>6985</v>
      </c>
      <c r="H15" s="21">
        <v>27841</v>
      </c>
      <c r="I15" s="21">
        <v>750000</v>
      </c>
      <c r="J15" s="22">
        <f t="shared" si="0"/>
        <v>3.7121333333333331</v>
      </c>
    </row>
    <row r="16" spans="1:253" ht="18" customHeight="1" x14ac:dyDescent="0.2">
      <c r="A16" s="19">
        <v>9</v>
      </c>
      <c r="B16" s="20" t="s">
        <v>22</v>
      </c>
      <c r="C16" s="23">
        <v>49860</v>
      </c>
      <c r="D16" s="23">
        <v>74879</v>
      </c>
      <c r="E16" s="23">
        <v>14758</v>
      </c>
      <c r="F16" s="23">
        <v>38148.9</v>
      </c>
      <c r="G16" s="23">
        <v>44649</v>
      </c>
      <c r="H16" s="23">
        <v>86140.9</v>
      </c>
      <c r="I16" s="23">
        <v>1754380.58</v>
      </c>
      <c r="J16" s="22">
        <f t="shared" si="0"/>
        <v>4.91004637089633</v>
      </c>
    </row>
    <row r="17" spans="1:10" ht="18" customHeight="1" x14ac:dyDescent="0.2">
      <c r="A17" s="19">
        <v>10</v>
      </c>
      <c r="B17" s="20" t="s">
        <v>23</v>
      </c>
      <c r="C17" s="21">
        <v>1767</v>
      </c>
      <c r="D17" s="21">
        <v>9006.48</v>
      </c>
      <c r="E17" s="21">
        <v>486</v>
      </c>
      <c r="F17" s="21">
        <v>1566.6</v>
      </c>
      <c r="G17" s="21">
        <v>1695</v>
      </c>
      <c r="H17" s="21">
        <v>8978.5499999999993</v>
      </c>
      <c r="I17" s="21">
        <v>962575.86</v>
      </c>
      <c r="J17" s="22">
        <f t="shared" si="0"/>
        <v>0.93276284738742554</v>
      </c>
    </row>
    <row r="18" spans="1:10" ht="18" customHeight="1" x14ac:dyDescent="0.2">
      <c r="A18" s="19">
        <v>11</v>
      </c>
      <c r="B18" s="20" t="s">
        <v>24</v>
      </c>
      <c r="C18" s="21">
        <v>4039</v>
      </c>
      <c r="D18" s="21">
        <v>12826</v>
      </c>
      <c r="E18" s="21">
        <v>0</v>
      </c>
      <c r="F18" s="21">
        <v>0</v>
      </c>
      <c r="G18" s="21">
        <v>4039</v>
      </c>
      <c r="H18" s="21">
        <v>12826</v>
      </c>
      <c r="I18" s="21">
        <v>445455.48</v>
      </c>
      <c r="J18" s="22">
        <f t="shared" si="0"/>
        <v>2.8793000817949306</v>
      </c>
    </row>
    <row r="19" spans="1:10" ht="18" customHeight="1" x14ac:dyDescent="0.2">
      <c r="A19" s="19">
        <v>12</v>
      </c>
      <c r="B19" s="20" t="s">
        <v>25</v>
      </c>
      <c r="C19" s="21">
        <v>3800</v>
      </c>
      <c r="D19" s="21">
        <v>18905</v>
      </c>
      <c r="E19" s="21">
        <v>100</v>
      </c>
      <c r="F19" s="21">
        <v>250</v>
      </c>
      <c r="G19" s="21">
        <v>3850</v>
      </c>
      <c r="H19" s="21">
        <v>9500</v>
      </c>
      <c r="I19" s="21">
        <v>486317</v>
      </c>
      <c r="J19" s="22">
        <f t="shared" si="0"/>
        <v>1.9534583409586752</v>
      </c>
    </row>
    <row r="20" spans="1:10" ht="18" customHeight="1" x14ac:dyDescent="0.2">
      <c r="A20" s="19">
        <v>13</v>
      </c>
      <c r="B20" s="20" t="s">
        <v>26</v>
      </c>
      <c r="C20" s="21">
        <v>12925</v>
      </c>
      <c r="D20" s="21">
        <v>57368.61</v>
      </c>
      <c r="E20" s="21">
        <v>4294</v>
      </c>
      <c r="F20" s="21">
        <v>11112.87</v>
      </c>
      <c r="G20" s="21">
        <v>12888</v>
      </c>
      <c r="H20" s="21">
        <v>57741.03</v>
      </c>
      <c r="I20" s="21">
        <v>1210707.75</v>
      </c>
      <c r="J20" s="22">
        <f t="shared" si="0"/>
        <v>4.7691963646883409</v>
      </c>
    </row>
    <row r="21" spans="1:10" ht="18" customHeight="1" x14ac:dyDescent="0.2">
      <c r="A21" s="19">
        <v>14</v>
      </c>
      <c r="B21" s="20" t="s">
        <v>27</v>
      </c>
      <c r="C21" s="21">
        <v>443</v>
      </c>
      <c r="D21" s="21">
        <v>2185</v>
      </c>
      <c r="E21" s="21">
        <v>54</v>
      </c>
      <c r="F21" s="21">
        <v>407</v>
      </c>
      <c r="G21" s="21">
        <v>500</v>
      </c>
      <c r="H21" s="21">
        <v>2900</v>
      </c>
      <c r="I21" s="21">
        <v>143500.23000000001</v>
      </c>
      <c r="J21" s="22">
        <f t="shared" si="0"/>
        <v>2.0209026842674742</v>
      </c>
    </row>
    <row r="22" spans="1:10" ht="18" customHeight="1" x14ac:dyDescent="0.2">
      <c r="A22" s="19">
        <v>15</v>
      </c>
      <c r="B22" s="20" t="s">
        <v>28</v>
      </c>
      <c r="C22" s="21">
        <v>2320</v>
      </c>
      <c r="D22" s="21">
        <v>38261.980000000003</v>
      </c>
      <c r="E22" s="21">
        <v>75</v>
      </c>
      <c r="F22" s="21">
        <v>182</v>
      </c>
      <c r="G22" s="21">
        <v>2320</v>
      </c>
      <c r="H22" s="21">
        <v>38261.980000000003</v>
      </c>
      <c r="I22" s="21">
        <v>824818.64</v>
      </c>
      <c r="J22" s="22">
        <f t="shared" si="0"/>
        <v>4.6388355141925501</v>
      </c>
    </row>
    <row r="23" spans="1:10" ht="18" customHeight="1" x14ac:dyDescent="0.2">
      <c r="A23" s="19">
        <v>16</v>
      </c>
      <c r="B23" s="20" t="s">
        <v>29</v>
      </c>
      <c r="C23" s="21">
        <v>2212</v>
      </c>
      <c r="D23" s="21">
        <v>25417</v>
      </c>
      <c r="E23" s="21">
        <v>212</v>
      </c>
      <c r="F23" s="21">
        <v>589</v>
      </c>
      <c r="G23" s="21">
        <v>2710</v>
      </c>
      <c r="H23" s="21">
        <v>30200</v>
      </c>
      <c r="I23" s="21">
        <v>554225.9</v>
      </c>
      <c r="J23" s="22">
        <f t="shared" si="0"/>
        <v>5.4490416272498265</v>
      </c>
    </row>
    <row r="24" spans="1:10" ht="18" customHeight="1" x14ac:dyDescent="0.2">
      <c r="A24" s="19">
        <v>17</v>
      </c>
      <c r="B24" s="20" t="s">
        <v>30</v>
      </c>
      <c r="C24" s="21">
        <v>14175</v>
      </c>
      <c r="D24" s="21">
        <v>51749.83</v>
      </c>
      <c r="E24" s="21">
        <v>327</v>
      </c>
      <c r="F24" s="21">
        <v>1110</v>
      </c>
      <c r="G24" s="21">
        <v>17021</v>
      </c>
      <c r="H24" s="21">
        <v>109688</v>
      </c>
      <c r="I24" s="21">
        <v>1435243.34</v>
      </c>
      <c r="J24" s="22">
        <f t="shared" si="0"/>
        <v>7.6424670955100886</v>
      </c>
    </row>
    <row r="25" spans="1:10" ht="18" customHeight="1" x14ac:dyDescent="0.2">
      <c r="A25" s="19">
        <v>18</v>
      </c>
      <c r="B25" s="20" t="s">
        <v>31</v>
      </c>
      <c r="C25" s="21">
        <v>1841</v>
      </c>
      <c r="D25" s="21">
        <v>4975</v>
      </c>
      <c r="E25" s="21">
        <v>6</v>
      </c>
      <c r="F25" s="21">
        <v>10.199999999999999</v>
      </c>
      <c r="G25" s="21">
        <v>1841</v>
      </c>
      <c r="H25" s="21">
        <v>4975</v>
      </c>
      <c r="I25" s="21">
        <v>128092.14</v>
      </c>
      <c r="J25" s="22">
        <f t="shared" si="0"/>
        <v>3.8839229323516649</v>
      </c>
    </row>
    <row r="26" spans="1:10" ht="18" customHeight="1" x14ac:dyDescent="0.2">
      <c r="A26" s="19">
        <v>19</v>
      </c>
      <c r="B26" s="20" t="s">
        <v>32</v>
      </c>
      <c r="C26" s="21">
        <v>3495</v>
      </c>
      <c r="D26" s="21">
        <v>12232</v>
      </c>
      <c r="E26" s="21">
        <v>12</v>
      </c>
      <c r="F26" s="21">
        <v>25</v>
      </c>
      <c r="G26" s="21">
        <v>12</v>
      </c>
      <c r="H26" s="21">
        <v>17</v>
      </c>
      <c r="I26" s="21">
        <v>474789.82</v>
      </c>
      <c r="J26" s="22">
        <f t="shared" si="0"/>
        <v>3.5805316971623362E-3</v>
      </c>
    </row>
    <row r="27" spans="1:10" ht="18" customHeight="1" x14ac:dyDescent="0.2">
      <c r="A27" s="19">
        <v>20</v>
      </c>
      <c r="B27" s="20" t="s">
        <v>33</v>
      </c>
      <c r="C27" s="21">
        <v>6069</v>
      </c>
      <c r="D27" s="21">
        <v>27870</v>
      </c>
      <c r="E27" s="21">
        <v>150</v>
      </c>
      <c r="F27" s="21">
        <v>940</v>
      </c>
      <c r="G27" s="21">
        <v>6219</v>
      </c>
      <c r="H27" s="21">
        <v>28810</v>
      </c>
      <c r="I27" s="21">
        <v>397456.94</v>
      </c>
      <c r="J27" s="22">
        <f t="shared" si="0"/>
        <v>7.2485839598120991</v>
      </c>
    </row>
    <row r="28" spans="1:10" ht="18" customHeight="1" x14ac:dyDescent="0.2">
      <c r="A28" s="51" t="s">
        <v>34</v>
      </c>
      <c r="B28" s="52"/>
      <c r="C28" s="23">
        <f t="shared" ref="C28:I28" si="1">SUM(C8:C27)</f>
        <v>226113</v>
      </c>
      <c r="D28" s="23">
        <f t="shared" si="1"/>
        <v>591651.24999999988</v>
      </c>
      <c r="E28" s="23">
        <f t="shared" si="1"/>
        <v>25870</v>
      </c>
      <c r="F28" s="23">
        <f t="shared" si="1"/>
        <v>76443.959999999992</v>
      </c>
      <c r="G28" s="23">
        <f t="shared" si="1"/>
        <v>226736</v>
      </c>
      <c r="H28" s="23">
        <f t="shared" si="1"/>
        <v>662661.74</v>
      </c>
      <c r="I28" s="23">
        <f t="shared" si="1"/>
        <v>20376019.740000002</v>
      </c>
      <c r="J28" s="22">
        <f t="shared" si="0"/>
        <v>3.2521647920233119</v>
      </c>
    </row>
    <row r="29" spans="1:10" ht="18" customHeight="1" x14ac:dyDescent="0.2">
      <c r="A29" s="18"/>
      <c r="B29" s="48" t="s">
        <v>35</v>
      </c>
      <c r="C29" s="49"/>
      <c r="D29" s="49"/>
      <c r="E29" s="49"/>
      <c r="F29" s="49"/>
      <c r="G29" s="49"/>
      <c r="H29" s="49"/>
      <c r="I29" s="49"/>
      <c r="J29" s="50"/>
    </row>
    <row r="30" spans="1:10" ht="18" customHeight="1" x14ac:dyDescent="0.2">
      <c r="A30" s="19">
        <v>1</v>
      </c>
      <c r="B30" s="20" t="s">
        <v>36</v>
      </c>
      <c r="C30" s="21">
        <v>116975</v>
      </c>
      <c r="D30" s="21">
        <v>423663</v>
      </c>
      <c r="E30" s="21">
        <v>860</v>
      </c>
      <c r="F30" s="21">
        <v>3425</v>
      </c>
      <c r="G30" s="21">
        <v>117822</v>
      </c>
      <c r="H30" s="21">
        <v>427013</v>
      </c>
      <c r="I30" s="21">
        <v>10064661.42</v>
      </c>
      <c r="J30" s="22">
        <f t="shared" si="0"/>
        <v>4.2426961243968009</v>
      </c>
    </row>
    <row r="31" spans="1:10" ht="18" customHeight="1" x14ac:dyDescent="0.2">
      <c r="A31" s="51" t="s">
        <v>34</v>
      </c>
      <c r="B31" s="52"/>
      <c r="C31" s="23">
        <f t="shared" ref="C31:I31" si="2">SUM(C30:C30)</f>
        <v>116975</v>
      </c>
      <c r="D31" s="23">
        <f t="shared" si="2"/>
        <v>423663</v>
      </c>
      <c r="E31" s="23">
        <f t="shared" si="2"/>
        <v>860</v>
      </c>
      <c r="F31" s="23">
        <f t="shared" si="2"/>
        <v>3425</v>
      </c>
      <c r="G31" s="23">
        <f t="shared" si="2"/>
        <v>117822</v>
      </c>
      <c r="H31" s="23">
        <f t="shared" si="2"/>
        <v>427013</v>
      </c>
      <c r="I31" s="23">
        <f t="shared" si="2"/>
        <v>10064661.42</v>
      </c>
      <c r="J31" s="22">
        <f t="shared" si="0"/>
        <v>4.2426961243968009</v>
      </c>
    </row>
    <row r="32" spans="1:10" ht="18" customHeight="1" x14ac:dyDescent="0.2">
      <c r="A32" s="18"/>
      <c r="B32" s="48" t="s">
        <v>37</v>
      </c>
      <c r="C32" s="49"/>
      <c r="D32" s="49"/>
      <c r="E32" s="49"/>
      <c r="F32" s="49"/>
      <c r="G32" s="49"/>
      <c r="H32" s="49"/>
      <c r="I32" s="49"/>
      <c r="J32" s="50"/>
    </row>
    <row r="33" spans="1:10" ht="18" customHeight="1" x14ac:dyDescent="0.2">
      <c r="A33" s="19">
        <v>1</v>
      </c>
      <c r="B33" s="20" t="s">
        <v>38</v>
      </c>
      <c r="C33" s="21">
        <v>39929</v>
      </c>
      <c r="D33" s="21">
        <v>49952</v>
      </c>
      <c r="E33" s="21">
        <v>28713</v>
      </c>
      <c r="F33" s="21">
        <v>25514</v>
      </c>
      <c r="G33" s="21">
        <v>33491</v>
      </c>
      <c r="H33" s="21">
        <v>49321</v>
      </c>
      <c r="I33" s="21">
        <v>1906008</v>
      </c>
      <c r="J33" s="22">
        <f t="shared" si="0"/>
        <v>2.5876596530549714</v>
      </c>
    </row>
    <row r="34" spans="1:10" ht="18" customHeight="1" x14ac:dyDescent="0.2">
      <c r="A34" s="19">
        <v>2</v>
      </c>
      <c r="B34" s="20" t="s">
        <v>39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55229.1</v>
      </c>
      <c r="J34" s="22">
        <f t="shared" si="0"/>
        <v>0</v>
      </c>
    </row>
    <row r="35" spans="1:10" ht="18" customHeight="1" x14ac:dyDescent="0.2">
      <c r="A35" s="19">
        <v>3</v>
      </c>
      <c r="B35" s="20" t="s">
        <v>40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233321.54</v>
      </c>
      <c r="J35" s="22">
        <f t="shared" si="0"/>
        <v>0</v>
      </c>
    </row>
    <row r="36" spans="1:10" ht="18" customHeight="1" x14ac:dyDescent="0.2">
      <c r="A36" s="51" t="s">
        <v>34</v>
      </c>
      <c r="B36" s="52"/>
      <c r="C36" s="23">
        <f>SUM(C32:C35)</f>
        <v>39929</v>
      </c>
      <c r="D36" s="23">
        <f t="shared" ref="D36:I36" si="3">SUM(D32:D35)</f>
        <v>49952</v>
      </c>
      <c r="E36" s="23">
        <f t="shared" si="3"/>
        <v>28713</v>
      </c>
      <c r="F36" s="23">
        <f t="shared" si="3"/>
        <v>25514</v>
      </c>
      <c r="G36" s="23">
        <f t="shared" si="3"/>
        <v>33491</v>
      </c>
      <c r="H36" s="23">
        <f t="shared" si="3"/>
        <v>49321</v>
      </c>
      <c r="I36" s="23">
        <f t="shared" si="3"/>
        <v>2194558.64</v>
      </c>
      <c r="J36" s="22">
        <f t="shared" si="0"/>
        <v>2.2474222880642643</v>
      </c>
    </row>
    <row r="37" spans="1:10" ht="18" customHeight="1" x14ac:dyDescent="0.2">
      <c r="A37" s="18"/>
      <c r="B37" s="48" t="s">
        <v>41</v>
      </c>
      <c r="C37" s="49"/>
      <c r="D37" s="49"/>
      <c r="E37" s="49"/>
      <c r="F37" s="49"/>
      <c r="G37" s="49"/>
      <c r="H37" s="49"/>
      <c r="I37" s="49"/>
      <c r="J37" s="50"/>
    </row>
    <row r="38" spans="1:10" ht="18" customHeight="1" x14ac:dyDescent="0.2">
      <c r="A38" s="19">
        <v>1</v>
      </c>
      <c r="B38" s="20" t="s">
        <v>42</v>
      </c>
      <c r="C38" s="21">
        <v>10163</v>
      </c>
      <c r="D38" s="21">
        <v>10461.23</v>
      </c>
      <c r="E38" s="21">
        <v>431</v>
      </c>
      <c r="F38" s="21">
        <v>885.48</v>
      </c>
      <c r="G38" s="21">
        <v>9186</v>
      </c>
      <c r="H38" s="21">
        <v>10688</v>
      </c>
      <c r="I38" s="21">
        <v>171481.2</v>
      </c>
      <c r="J38" s="22">
        <f t="shared" si="0"/>
        <v>6.2327532114307571</v>
      </c>
    </row>
    <row r="39" spans="1:10" ht="18" customHeight="1" x14ac:dyDescent="0.2">
      <c r="A39" s="19">
        <v>2</v>
      </c>
      <c r="B39" s="20" t="s">
        <v>43</v>
      </c>
      <c r="C39" s="21">
        <v>48389</v>
      </c>
      <c r="D39" s="21">
        <v>54213</v>
      </c>
      <c r="E39" s="21">
        <v>4448</v>
      </c>
      <c r="F39" s="21">
        <v>8741</v>
      </c>
      <c r="G39" s="21">
        <v>47159</v>
      </c>
      <c r="H39" s="21">
        <v>50781</v>
      </c>
      <c r="I39" s="21">
        <v>240575</v>
      </c>
      <c r="J39" s="22">
        <f t="shared" si="0"/>
        <v>21.108178322768367</v>
      </c>
    </row>
    <row r="40" spans="1:10" ht="18" customHeight="1" x14ac:dyDescent="0.2">
      <c r="A40" s="19">
        <v>3</v>
      </c>
      <c r="B40" s="20" t="s">
        <v>44</v>
      </c>
      <c r="C40" s="21">
        <v>10772</v>
      </c>
      <c r="D40" s="21">
        <v>11692.16</v>
      </c>
      <c r="E40" s="21">
        <v>105</v>
      </c>
      <c r="F40" s="21">
        <v>85.23</v>
      </c>
      <c r="G40" s="21">
        <v>10852</v>
      </c>
      <c r="H40" s="21">
        <v>11774.63</v>
      </c>
      <c r="I40" s="21">
        <v>338773.39</v>
      </c>
      <c r="J40" s="22">
        <f t="shared" si="0"/>
        <v>3.4756655474032359</v>
      </c>
    </row>
    <row r="41" spans="1:10" ht="18" customHeight="1" x14ac:dyDescent="0.2">
      <c r="A41" s="51" t="s">
        <v>34</v>
      </c>
      <c r="B41" s="52"/>
      <c r="C41" s="23">
        <f>SUM(C38:C40)</f>
        <v>69324</v>
      </c>
      <c r="D41" s="23">
        <f t="shared" ref="D41:I41" si="4">SUM(D38:D40)</f>
        <v>76366.39</v>
      </c>
      <c r="E41" s="23">
        <f t="shared" si="4"/>
        <v>4984</v>
      </c>
      <c r="F41" s="23">
        <f t="shared" si="4"/>
        <v>9711.7099999999991</v>
      </c>
      <c r="G41" s="23">
        <f t="shared" si="4"/>
        <v>67197</v>
      </c>
      <c r="H41" s="23">
        <f t="shared" si="4"/>
        <v>73243.63</v>
      </c>
      <c r="I41" s="23">
        <f t="shared" si="4"/>
        <v>750829.59000000008</v>
      </c>
      <c r="J41" s="22">
        <f t="shared" si="0"/>
        <v>9.7550271027544344</v>
      </c>
    </row>
    <row r="42" spans="1:10" ht="18" customHeight="1" x14ac:dyDescent="0.2">
      <c r="A42" s="18"/>
      <c r="B42" s="48" t="s">
        <v>45</v>
      </c>
      <c r="C42" s="49"/>
      <c r="D42" s="49"/>
      <c r="E42" s="49"/>
      <c r="F42" s="49"/>
      <c r="G42" s="49"/>
      <c r="H42" s="49"/>
      <c r="I42" s="49"/>
      <c r="J42" s="50"/>
    </row>
    <row r="43" spans="1:10" ht="18" customHeight="1" x14ac:dyDescent="0.2">
      <c r="A43" s="19">
        <v>1</v>
      </c>
      <c r="B43" s="20" t="s">
        <v>46</v>
      </c>
      <c r="C43" s="21">
        <v>41675</v>
      </c>
      <c r="D43" s="21">
        <v>109158.57</v>
      </c>
      <c r="E43" s="21">
        <v>8556</v>
      </c>
      <c r="F43" s="21">
        <v>1756.1</v>
      </c>
      <c r="G43" s="21">
        <v>49645</v>
      </c>
      <c r="H43" s="21">
        <v>100254.01</v>
      </c>
      <c r="I43" s="21">
        <v>3522244.97</v>
      </c>
      <c r="J43" s="22">
        <f t="shared" si="0"/>
        <v>2.8463099771280245</v>
      </c>
    </row>
    <row r="44" spans="1:10" ht="18" customHeight="1" x14ac:dyDescent="0.2">
      <c r="A44" s="19">
        <v>2</v>
      </c>
      <c r="B44" s="20" t="s">
        <v>47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11327.87</v>
      </c>
      <c r="J44" s="22">
        <f t="shared" si="0"/>
        <v>0</v>
      </c>
    </row>
    <row r="45" spans="1:10" ht="18" customHeight="1" x14ac:dyDescent="0.2">
      <c r="A45" s="19">
        <v>3</v>
      </c>
      <c r="B45" s="20" t="s">
        <v>48</v>
      </c>
      <c r="C45" s="21">
        <v>29</v>
      </c>
      <c r="D45" s="21">
        <v>13.75</v>
      </c>
      <c r="E45" s="21">
        <v>0</v>
      </c>
      <c r="F45" s="21">
        <v>0</v>
      </c>
      <c r="G45" s="21">
        <v>29</v>
      </c>
      <c r="H45" s="21">
        <v>13.75</v>
      </c>
      <c r="I45" s="21">
        <v>108006.3</v>
      </c>
      <c r="J45" s="22">
        <f t="shared" si="0"/>
        <v>1.273073885504827E-2</v>
      </c>
    </row>
    <row r="46" spans="1:10" ht="18" customHeight="1" x14ac:dyDescent="0.2">
      <c r="A46" s="19">
        <v>4</v>
      </c>
      <c r="B46" s="20" t="s">
        <v>49</v>
      </c>
      <c r="C46" s="21">
        <v>1794</v>
      </c>
      <c r="D46" s="21">
        <v>6051.81</v>
      </c>
      <c r="E46" s="21">
        <v>707</v>
      </c>
      <c r="F46" s="21">
        <v>3528.78</v>
      </c>
      <c r="G46" s="21">
        <v>1844</v>
      </c>
      <c r="H46" s="21">
        <v>7066.91</v>
      </c>
      <c r="I46" s="21">
        <v>183797</v>
      </c>
      <c r="J46" s="22">
        <f t="shared" si="0"/>
        <v>3.8449539437531626</v>
      </c>
    </row>
    <row r="47" spans="1:10" ht="18" customHeight="1" x14ac:dyDescent="0.2">
      <c r="A47" s="19">
        <v>5</v>
      </c>
      <c r="B47" s="20" t="s">
        <v>50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7643</v>
      </c>
      <c r="J47" s="22">
        <f t="shared" si="0"/>
        <v>0</v>
      </c>
    </row>
    <row r="48" spans="1:10" ht="18" customHeight="1" x14ac:dyDescent="0.2">
      <c r="A48" s="19">
        <v>6</v>
      </c>
      <c r="B48" s="20" t="s">
        <v>51</v>
      </c>
      <c r="C48" s="21">
        <v>17125</v>
      </c>
      <c r="D48" s="21">
        <v>8198.93</v>
      </c>
      <c r="E48" s="21">
        <v>1706</v>
      </c>
      <c r="F48" s="21">
        <v>3485.71</v>
      </c>
      <c r="G48" s="21">
        <v>18722</v>
      </c>
      <c r="H48" s="21">
        <v>17821.150000000001</v>
      </c>
      <c r="I48" s="21">
        <v>269174.15000000002</v>
      </c>
      <c r="J48" s="22">
        <f t="shared" si="0"/>
        <v>6.6206766140062117</v>
      </c>
    </row>
    <row r="49" spans="1:253" ht="18" customHeight="1" x14ac:dyDescent="0.2">
      <c r="A49" s="19">
        <v>7</v>
      </c>
      <c r="B49" s="20" t="s">
        <v>52</v>
      </c>
      <c r="C49" s="21">
        <v>147101</v>
      </c>
      <c r="D49" s="21">
        <v>144702.56</v>
      </c>
      <c r="E49" s="21">
        <v>24886</v>
      </c>
      <c r="F49" s="21">
        <v>25005</v>
      </c>
      <c r="G49" s="21">
        <v>156177</v>
      </c>
      <c r="H49" s="21">
        <v>149555</v>
      </c>
      <c r="I49" s="21">
        <v>5678955.6200000001</v>
      </c>
      <c r="J49" s="22">
        <f t="shared" si="0"/>
        <v>2.6334947833242617</v>
      </c>
    </row>
    <row r="50" spans="1:253" ht="18" customHeight="1" x14ac:dyDescent="0.2">
      <c r="A50" s="19">
        <v>8</v>
      </c>
      <c r="B50" s="20" t="s">
        <v>53</v>
      </c>
      <c r="C50" s="21">
        <v>132239</v>
      </c>
      <c r="D50" s="21">
        <v>1840257</v>
      </c>
      <c r="E50" s="21">
        <v>24704</v>
      </c>
      <c r="F50" s="21">
        <v>197615</v>
      </c>
      <c r="G50" s="21">
        <v>137789</v>
      </c>
      <c r="H50" s="21">
        <v>1933574</v>
      </c>
      <c r="I50" s="21">
        <v>4670660.41</v>
      </c>
      <c r="J50" s="22">
        <f t="shared" si="0"/>
        <v>41.398299817733914</v>
      </c>
    </row>
    <row r="51" spans="1:253" ht="18" customHeight="1" x14ac:dyDescent="0.2">
      <c r="A51" s="19">
        <v>9</v>
      </c>
      <c r="B51" s="20" t="s">
        <v>54</v>
      </c>
      <c r="C51" s="21">
        <v>7672</v>
      </c>
      <c r="D51" s="21">
        <v>7119.61</v>
      </c>
      <c r="E51" s="21">
        <v>0</v>
      </c>
      <c r="F51" s="21">
        <v>0</v>
      </c>
      <c r="G51" s="21">
        <v>7897</v>
      </c>
      <c r="H51" s="21">
        <v>7551.4</v>
      </c>
      <c r="I51" s="21">
        <v>1756920.27</v>
      </c>
      <c r="J51" s="22">
        <f t="shared" si="0"/>
        <v>0.42980891785146291</v>
      </c>
    </row>
    <row r="52" spans="1:253" ht="18" customHeight="1" x14ac:dyDescent="0.2">
      <c r="A52" s="19">
        <v>10</v>
      </c>
      <c r="B52" s="20" t="s">
        <v>55</v>
      </c>
      <c r="C52" s="21">
        <v>43</v>
      </c>
      <c r="D52" s="21">
        <v>206</v>
      </c>
      <c r="E52" s="21">
        <v>3</v>
      </c>
      <c r="F52" s="21">
        <v>16.010000000000002</v>
      </c>
      <c r="G52" s="21">
        <v>32</v>
      </c>
      <c r="H52" s="21">
        <v>191.99</v>
      </c>
      <c r="I52" s="21">
        <v>42002.559999999998</v>
      </c>
      <c r="J52" s="22">
        <f t="shared" si="0"/>
        <v>0.45709118682289845</v>
      </c>
    </row>
    <row r="53" spans="1:253" ht="18" customHeight="1" x14ac:dyDescent="0.2">
      <c r="A53" s="19">
        <v>11</v>
      </c>
      <c r="B53" s="20" t="s">
        <v>56</v>
      </c>
      <c r="C53" s="21">
        <v>0</v>
      </c>
      <c r="D53" s="21">
        <v>0</v>
      </c>
      <c r="E53" s="21">
        <v>108</v>
      </c>
      <c r="F53" s="21">
        <v>925.01</v>
      </c>
      <c r="G53" s="21">
        <v>108</v>
      </c>
      <c r="H53" s="21">
        <v>925.01</v>
      </c>
      <c r="I53" s="21">
        <v>37973.300000000003</v>
      </c>
      <c r="J53" s="22">
        <f t="shared" si="0"/>
        <v>2.4359484163873035</v>
      </c>
    </row>
    <row r="54" spans="1:253" ht="18" customHeight="1" x14ac:dyDescent="0.2">
      <c r="A54" s="19">
        <v>12</v>
      </c>
      <c r="B54" s="20" t="s">
        <v>57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167714</v>
      </c>
      <c r="J54" s="22">
        <f t="shared" si="0"/>
        <v>0</v>
      </c>
    </row>
    <row r="55" spans="1:253" ht="18" customHeight="1" x14ac:dyDescent="0.2">
      <c r="A55" s="19">
        <v>13</v>
      </c>
      <c r="B55" s="20" t="s">
        <v>58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1959668.63</v>
      </c>
      <c r="J55" s="22">
        <f t="shared" si="0"/>
        <v>0</v>
      </c>
    </row>
    <row r="56" spans="1:253" ht="18" customHeight="1" x14ac:dyDescent="0.2">
      <c r="A56" s="19">
        <v>14</v>
      </c>
      <c r="B56" s="20" t="s">
        <v>59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38852.269999999997</v>
      </c>
      <c r="J56" s="22">
        <f t="shared" si="0"/>
        <v>0</v>
      </c>
    </row>
    <row r="57" spans="1:253" ht="18" customHeight="1" x14ac:dyDescent="0.2">
      <c r="A57" s="19">
        <v>15</v>
      </c>
      <c r="B57" s="20" t="s">
        <v>60</v>
      </c>
      <c r="C57" s="21">
        <v>132913</v>
      </c>
      <c r="D57" s="21">
        <v>31557</v>
      </c>
      <c r="E57" s="21">
        <v>8704</v>
      </c>
      <c r="F57" s="21">
        <v>4532.63</v>
      </c>
      <c r="G57" s="21">
        <v>130830</v>
      </c>
      <c r="H57" s="21">
        <v>29698</v>
      </c>
      <c r="I57" s="21">
        <v>270239.44</v>
      </c>
      <c r="J57" s="22">
        <f t="shared" si="0"/>
        <v>10.989513595794898</v>
      </c>
    </row>
    <row r="58" spans="1:253" ht="18" customHeight="1" x14ac:dyDescent="0.2">
      <c r="A58" s="19">
        <v>16</v>
      </c>
      <c r="B58" s="20" t="s">
        <v>61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154355.20000000001</v>
      </c>
      <c r="J58" s="22">
        <f t="shared" si="0"/>
        <v>0</v>
      </c>
    </row>
    <row r="59" spans="1:253" ht="18" customHeight="1" x14ac:dyDescent="0.2">
      <c r="A59" s="19">
        <v>17</v>
      </c>
      <c r="B59" s="20" t="s">
        <v>62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89159</v>
      </c>
      <c r="J59" s="22">
        <f t="shared" si="0"/>
        <v>0</v>
      </c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</row>
    <row r="60" spans="1:253" ht="18" customHeight="1" x14ac:dyDescent="0.2">
      <c r="A60" s="19">
        <v>18</v>
      </c>
      <c r="B60" s="20" t="s">
        <v>63</v>
      </c>
      <c r="C60" s="21">
        <v>20356</v>
      </c>
      <c r="D60" s="21">
        <v>5327.68</v>
      </c>
      <c r="E60" s="21">
        <v>9144</v>
      </c>
      <c r="F60" s="21">
        <v>2352.36</v>
      </c>
      <c r="G60" s="21">
        <v>29500</v>
      </c>
      <c r="H60" s="21">
        <v>11439.4</v>
      </c>
      <c r="I60" s="21">
        <v>1930467.14</v>
      </c>
      <c r="J60" s="22">
        <f t="shared" si="0"/>
        <v>0.59257159901722023</v>
      </c>
    </row>
    <row r="61" spans="1:253" ht="18" customHeight="1" x14ac:dyDescent="0.2">
      <c r="A61" s="19">
        <v>19</v>
      </c>
      <c r="B61" s="24" t="s">
        <v>64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48808</v>
      </c>
      <c r="J61" s="22">
        <f t="shared" si="0"/>
        <v>0</v>
      </c>
    </row>
    <row r="62" spans="1:253" ht="18" customHeight="1" x14ac:dyDescent="0.2">
      <c r="A62" s="51" t="s">
        <v>34</v>
      </c>
      <c r="B62" s="52"/>
      <c r="C62" s="23">
        <f>SUM(C43:C61)</f>
        <v>500947</v>
      </c>
      <c r="D62" s="23">
        <f t="shared" ref="D62:I62" si="5">SUM(D43:D61)</f>
        <v>2152592.91</v>
      </c>
      <c r="E62" s="23">
        <f t="shared" si="5"/>
        <v>78518</v>
      </c>
      <c r="F62" s="23">
        <f t="shared" si="5"/>
        <v>239216.6</v>
      </c>
      <c r="G62" s="23">
        <f t="shared" si="5"/>
        <v>532573</v>
      </c>
      <c r="H62" s="23">
        <f t="shared" si="5"/>
        <v>2258090.6199999996</v>
      </c>
      <c r="I62" s="23">
        <f t="shared" si="5"/>
        <v>20947969.130000003</v>
      </c>
      <c r="J62" s="22">
        <f>(H62/I62)*100</f>
        <v>10.779520468006339</v>
      </c>
    </row>
    <row r="63" spans="1:253" ht="18" customHeight="1" x14ac:dyDescent="0.2">
      <c r="A63" s="19"/>
      <c r="B63" s="44" t="s">
        <v>65</v>
      </c>
      <c r="C63" s="45"/>
      <c r="D63" s="45"/>
      <c r="E63" s="45"/>
      <c r="F63" s="45"/>
      <c r="G63" s="45"/>
      <c r="H63" s="45"/>
      <c r="I63" s="46"/>
      <c r="J63" s="22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</row>
    <row r="64" spans="1:253" ht="18" customHeight="1" x14ac:dyDescent="0.2">
      <c r="A64" s="19">
        <v>1</v>
      </c>
      <c r="B64" s="28" t="s">
        <v>66</v>
      </c>
      <c r="C64" s="23">
        <v>0</v>
      </c>
      <c r="D64" s="23">
        <v>0</v>
      </c>
      <c r="E64" s="23">
        <v>7830</v>
      </c>
      <c r="F64" s="23">
        <v>1873</v>
      </c>
      <c r="G64" s="23">
        <v>51929</v>
      </c>
      <c r="H64" s="23">
        <v>6418</v>
      </c>
      <c r="I64" s="23">
        <v>21789</v>
      </c>
      <c r="J64" s="22" t="e">
        <f>(H63/I63)*100</f>
        <v>#DIV/0!</v>
      </c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</row>
    <row r="65" spans="1:253" ht="18" customHeight="1" x14ac:dyDescent="0.2">
      <c r="A65" s="19">
        <v>2</v>
      </c>
      <c r="B65" s="29" t="s">
        <v>67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31510.560000000001</v>
      </c>
      <c r="J65" s="22">
        <f>(H64/I64)*100</f>
        <v>29.455229703061175</v>
      </c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</row>
    <row r="66" spans="1:253" ht="18" customHeight="1" x14ac:dyDescent="0.2">
      <c r="A66" s="19">
        <v>3</v>
      </c>
      <c r="B66" s="29" t="s">
        <v>68</v>
      </c>
      <c r="C66" s="23">
        <v>0</v>
      </c>
      <c r="D66" s="23">
        <v>0</v>
      </c>
      <c r="E66" s="23">
        <v>18066</v>
      </c>
      <c r="F66" s="23">
        <v>7308.98</v>
      </c>
      <c r="G66" s="23">
        <v>268516</v>
      </c>
      <c r="H66" s="23">
        <v>52016.62</v>
      </c>
      <c r="I66" s="23">
        <v>62092.33</v>
      </c>
      <c r="J66" s="22">
        <f>(H65/I65)*100</f>
        <v>0</v>
      </c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</row>
    <row r="67" spans="1:253" ht="18" customHeight="1" x14ac:dyDescent="0.2">
      <c r="A67" s="19">
        <v>4</v>
      </c>
      <c r="B67" s="29" t="s">
        <v>69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173987.6</v>
      </c>
      <c r="J67" s="22">
        <f>(H66/I66)*100</f>
        <v>83.773019952705923</v>
      </c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</row>
    <row r="68" spans="1:253" ht="18" customHeight="1" x14ac:dyDescent="0.2">
      <c r="A68" s="19"/>
      <c r="B68" s="28" t="s">
        <v>34</v>
      </c>
      <c r="C68" s="23">
        <f>SUM(C64:C67)</f>
        <v>0</v>
      </c>
      <c r="D68" s="23">
        <f t="shared" ref="D68:I68" si="6">SUM(D64:D67)</f>
        <v>0</v>
      </c>
      <c r="E68" s="23">
        <f t="shared" si="6"/>
        <v>25896</v>
      </c>
      <c r="F68" s="23">
        <f t="shared" si="6"/>
        <v>9181.98</v>
      </c>
      <c r="G68" s="23">
        <f t="shared" si="6"/>
        <v>320445</v>
      </c>
      <c r="H68" s="23">
        <f t="shared" si="6"/>
        <v>58434.62</v>
      </c>
      <c r="I68" s="23">
        <f t="shared" si="6"/>
        <v>289379.49</v>
      </c>
      <c r="J68" s="22">
        <f>(H64/I64)*100</f>
        <v>29.455229703061175</v>
      </c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</row>
    <row r="69" spans="1:253" s="12" customFormat="1" ht="18.95" customHeight="1" x14ac:dyDescent="0.4">
      <c r="A69" s="34" t="s">
        <v>70</v>
      </c>
      <c r="B69" s="35"/>
      <c r="C69" s="30">
        <f>SUM(C28+C31+C36+C41+C62+C68)</f>
        <v>953288</v>
      </c>
      <c r="D69" s="30">
        <f t="shared" ref="D69:I69" si="7">SUM(D28+D31+D36+D41+D62+D68)</f>
        <v>3294225.55</v>
      </c>
      <c r="E69" s="30">
        <f t="shared" si="7"/>
        <v>164841</v>
      </c>
      <c r="F69" s="30">
        <f t="shared" si="7"/>
        <v>363493.25</v>
      </c>
      <c r="G69" s="30">
        <f t="shared" si="7"/>
        <v>1298264</v>
      </c>
      <c r="H69" s="30">
        <f t="shared" si="7"/>
        <v>3528764.61</v>
      </c>
      <c r="I69" s="30">
        <f t="shared" si="7"/>
        <v>54623418.010000013</v>
      </c>
      <c r="J69" s="31">
        <f t="shared" si="0"/>
        <v>6.4601680717855894</v>
      </c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  <c r="IF69" s="11"/>
      <c r="IG69" s="11"/>
      <c r="IH69" s="11"/>
      <c r="II69" s="11"/>
      <c r="IJ69" s="11"/>
      <c r="IK69" s="11"/>
      <c r="IL69" s="11"/>
      <c r="IM69" s="11"/>
      <c r="IN69" s="11"/>
      <c r="IO69" s="11"/>
      <c r="IP69" s="11"/>
      <c r="IQ69" s="11"/>
      <c r="IR69" s="11"/>
      <c r="IS69" s="11"/>
    </row>
    <row r="70" spans="1:253" s="1" customFormat="1" ht="15.75" x14ac:dyDescent="0.2">
      <c r="A70" s="25"/>
      <c r="B70" s="26" t="s">
        <v>71</v>
      </c>
      <c r="C70" s="27"/>
      <c r="D70" s="27"/>
      <c r="E70" s="27"/>
      <c r="F70" s="27"/>
      <c r="G70" s="27"/>
      <c r="H70" s="27"/>
      <c r="I70" s="27"/>
      <c r="J70" s="25"/>
    </row>
    <row r="71" spans="1:253" s="1" customFormat="1" ht="15.75" x14ac:dyDescent="0.25">
      <c r="A71" s="7"/>
      <c r="B71" s="47"/>
      <c r="C71" s="47"/>
      <c r="D71" s="47"/>
      <c r="E71" s="47"/>
      <c r="F71" s="47"/>
      <c r="G71" s="47"/>
      <c r="H71" s="47"/>
      <c r="I71" s="9"/>
      <c r="J71" s="7"/>
    </row>
    <row r="72" spans="1:253" s="1" customFormat="1" ht="15.75" x14ac:dyDescent="0.25">
      <c r="B72" s="10"/>
      <c r="C72" s="5"/>
      <c r="D72" s="3"/>
      <c r="I72" s="2"/>
    </row>
    <row r="73" spans="1:253" s="1" customFormat="1" x14ac:dyDescent="0.2">
      <c r="C73" s="5"/>
      <c r="D73" s="3"/>
      <c r="I73" s="2"/>
      <c r="J73" s="1" t="s">
        <v>72</v>
      </c>
    </row>
    <row r="74" spans="1:253" s="1" customFormat="1" x14ac:dyDescent="0.2">
      <c r="C74" s="5"/>
      <c r="D74" s="3"/>
      <c r="I74" s="2"/>
    </row>
    <row r="75" spans="1:253" s="1" customFormat="1" x14ac:dyDescent="0.2">
      <c r="C75" s="5"/>
      <c r="D75" s="3"/>
      <c r="I75" s="2"/>
    </row>
    <row r="76" spans="1:253" s="1" customFormat="1" x14ac:dyDescent="0.2">
      <c r="C76" s="5"/>
      <c r="D76" s="3"/>
      <c r="I76" s="2"/>
    </row>
    <row r="77" spans="1:253" s="1" customFormat="1" x14ac:dyDescent="0.2">
      <c r="C77" s="5"/>
      <c r="D77" s="3"/>
      <c r="I77" s="2"/>
    </row>
    <row r="78" spans="1:253" s="1" customFormat="1" x14ac:dyDescent="0.2">
      <c r="C78" s="5"/>
      <c r="D78" s="3"/>
      <c r="I78" s="2"/>
    </row>
    <row r="79" spans="1:253" s="1" customFormat="1" x14ac:dyDescent="0.2">
      <c r="C79" s="5"/>
      <c r="D79" s="3"/>
      <c r="I79" s="2"/>
    </row>
    <row r="80" spans="1:253" s="1" customFormat="1" x14ac:dyDescent="0.2">
      <c r="D80" s="3"/>
      <c r="I80" s="2"/>
    </row>
    <row r="81" spans="3:9" s="1" customFormat="1" x14ac:dyDescent="0.2">
      <c r="C81" s="5"/>
      <c r="D81" s="3"/>
      <c r="I81" s="2"/>
    </row>
    <row r="82" spans="3:9" s="1" customFormat="1" x14ac:dyDescent="0.2">
      <c r="C82" s="5"/>
      <c r="D82" s="3"/>
      <c r="I82" s="2"/>
    </row>
    <row r="83" spans="3:9" s="1" customFormat="1" x14ac:dyDescent="0.2">
      <c r="C83" s="5"/>
      <c r="D83" s="3"/>
      <c r="I83" s="2"/>
    </row>
    <row r="84" spans="3:9" s="1" customFormat="1" x14ac:dyDescent="0.2">
      <c r="C84" s="5"/>
      <c r="D84" s="3"/>
      <c r="I84" s="2"/>
    </row>
    <row r="85" spans="3:9" s="1" customFormat="1" x14ac:dyDescent="0.2">
      <c r="C85" s="5"/>
      <c r="D85" s="3"/>
      <c r="I85" s="2"/>
    </row>
    <row r="86" spans="3:9" s="1" customFormat="1" x14ac:dyDescent="0.2">
      <c r="C86" s="5"/>
      <c r="D86" s="3"/>
      <c r="I86" s="2"/>
    </row>
    <row r="87" spans="3:9" s="1" customFormat="1" x14ac:dyDescent="0.2">
      <c r="C87" s="5"/>
      <c r="D87" s="3"/>
      <c r="I87" s="2"/>
    </row>
    <row r="88" spans="3:9" s="1" customFormat="1" x14ac:dyDescent="0.2">
      <c r="C88" s="5"/>
      <c r="D88" s="3"/>
      <c r="I88" s="2"/>
    </row>
    <row r="89" spans="3:9" s="1" customFormat="1" x14ac:dyDescent="0.2">
      <c r="C89" s="5"/>
      <c r="D89" s="3"/>
      <c r="I89" s="2"/>
    </row>
    <row r="90" spans="3:9" s="1" customFormat="1" x14ac:dyDescent="0.2">
      <c r="C90" s="5"/>
      <c r="D90" s="3"/>
      <c r="I90" s="2"/>
    </row>
    <row r="91" spans="3:9" s="1" customFormat="1" x14ac:dyDescent="0.2">
      <c r="C91" s="5"/>
      <c r="D91" s="3"/>
      <c r="I91" s="2"/>
    </row>
    <row r="92" spans="3:9" s="1" customFormat="1" x14ac:dyDescent="0.2">
      <c r="C92" s="5"/>
      <c r="D92" s="3"/>
      <c r="I92" s="2"/>
    </row>
    <row r="93" spans="3:9" s="1" customFormat="1" x14ac:dyDescent="0.2">
      <c r="C93" s="5"/>
      <c r="D93" s="3"/>
      <c r="I93" s="2"/>
    </row>
    <row r="94" spans="3:9" s="1" customFormat="1" x14ac:dyDescent="0.2">
      <c r="C94" s="5"/>
      <c r="D94" s="3"/>
      <c r="I94" s="2"/>
    </row>
    <row r="95" spans="3:9" s="1" customFormat="1" x14ac:dyDescent="0.2">
      <c r="C95" s="5"/>
      <c r="D95" s="3"/>
      <c r="I95" s="2"/>
    </row>
    <row r="96" spans="3:9" s="1" customFormat="1" x14ac:dyDescent="0.2">
      <c r="C96" s="5"/>
      <c r="D96" s="3"/>
      <c r="I96" s="2"/>
    </row>
    <row r="97" spans="3:9" s="1" customFormat="1" x14ac:dyDescent="0.2">
      <c r="C97" s="5"/>
      <c r="D97" s="3"/>
      <c r="I97" s="2"/>
    </row>
    <row r="98" spans="3:9" s="1" customFormat="1" x14ac:dyDescent="0.2">
      <c r="C98" s="5"/>
      <c r="D98" s="3"/>
      <c r="I98" s="2"/>
    </row>
    <row r="99" spans="3:9" s="1" customFormat="1" x14ac:dyDescent="0.2">
      <c r="C99" s="5"/>
      <c r="D99" s="3"/>
      <c r="I99" s="2"/>
    </row>
    <row r="100" spans="3:9" s="1" customFormat="1" x14ac:dyDescent="0.2">
      <c r="D100" s="3"/>
      <c r="I100" s="2"/>
    </row>
    <row r="101" spans="3:9" s="1" customFormat="1" x14ac:dyDescent="0.2">
      <c r="D101" s="3"/>
      <c r="I101" s="2"/>
    </row>
    <row r="102" spans="3:9" s="1" customFormat="1" x14ac:dyDescent="0.2">
      <c r="D102" s="3"/>
      <c r="I102" s="2"/>
    </row>
    <row r="103" spans="3:9" s="1" customFormat="1" x14ac:dyDescent="0.2">
      <c r="D103" s="3"/>
      <c r="I103" s="2"/>
    </row>
    <row r="104" spans="3:9" s="1" customFormat="1" x14ac:dyDescent="0.2">
      <c r="D104" s="3"/>
      <c r="I104" s="2"/>
    </row>
    <row r="105" spans="3:9" s="1" customFormat="1" x14ac:dyDescent="0.2">
      <c r="D105" s="3"/>
      <c r="I105" s="2"/>
    </row>
    <row r="106" spans="3:9" s="1" customFormat="1" x14ac:dyDescent="0.2">
      <c r="D106" s="3"/>
      <c r="I106" s="2"/>
    </row>
    <row r="107" spans="3:9" s="1" customFormat="1" x14ac:dyDescent="0.2">
      <c r="D107" s="3"/>
      <c r="I107" s="2"/>
    </row>
    <row r="108" spans="3:9" s="1" customFormat="1" x14ac:dyDescent="0.2">
      <c r="D108" s="3"/>
      <c r="I108" s="2"/>
    </row>
  </sheetData>
  <mergeCells count="23">
    <mergeCell ref="B71:H71"/>
    <mergeCell ref="B7:J7"/>
    <mergeCell ref="B29:J29"/>
    <mergeCell ref="B32:J32"/>
    <mergeCell ref="B37:J37"/>
    <mergeCell ref="B42:J42"/>
    <mergeCell ref="A28:B28"/>
    <mergeCell ref="A31:B31"/>
    <mergeCell ref="A36:B36"/>
    <mergeCell ref="A41:B41"/>
    <mergeCell ref="A62:B62"/>
    <mergeCell ref="J5:J6"/>
    <mergeCell ref="A69:B69"/>
    <mergeCell ref="G2:J2"/>
    <mergeCell ref="I4:J4"/>
    <mergeCell ref="A1:J1"/>
    <mergeCell ref="A3:J3"/>
    <mergeCell ref="B5:B6"/>
    <mergeCell ref="A5:A6"/>
    <mergeCell ref="C5:D5"/>
    <mergeCell ref="E5:F5"/>
    <mergeCell ref="G5:H5"/>
    <mergeCell ref="B63:I63"/>
  </mergeCells>
  <printOptions horizontalCentered="1" verticalCentered="1"/>
  <pageMargins left="0.74803149606299213" right="0.74803149606299213" top="0.39370078740157483" bottom="0.39370078740157483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WOMENENTR</vt:lpstr>
      <vt:lpstr>WOMENENTR!Print_Area</vt:lpstr>
    </vt:vector>
  </TitlesOfParts>
  <Company>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dena</cp:lastModifiedBy>
  <cp:lastPrinted>2018-08-13T13:07:14Z</cp:lastPrinted>
  <dcterms:created xsi:type="dcterms:W3CDTF">2013-06-28T06:36:02Z</dcterms:created>
  <dcterms:modified xsi:type="dcterms:W3CDTF">2018-08-13T13:07:27Z</dcterms:modified>
</cp:coreProperties>
</file>